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SML_12\Desktop\търга чл.37и, ал.13\spisaci\"/>
    </mc:Choice>
  </mc:AlternateContent>
  <bookViews>
    <workbookView xWindow="0" yWindow="0" windowWidth="28395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1" l="1"/>
  <c r="L15" i="1" s="1"/>
  <c r="K71" i="1" l="1"/>
  <c r="L71" i="1" s="1"/>
  <c r="K70" i="1"/>
  <c r="L70" i="1" s="1"/>
  <c r="K68" i="1"/>
  <c r="L68" i="1" s="1"/>
  <c r="L20" i="1"/>
  <c r="L36" i="1"/>
  <c r="L52" i="1"/>
  <c r="K19" i="1"/>
  <c r="L19" i="1" s="1"/>
  <c r="K20" i="1"/>
  <c r="K21" i="1"/>
  <c r="L21" i="1" s="1"/>
  <c r="K22" i="1"/>
  <c r="L22" i="1" s="1"/>
  <c r="K23" i="1"/>
  <c r="L23" i="1" s="1"/>
  <c r="K24" i="1"/>
  <c r="L24" i="1" s="1"/>
  <c r="K25" i="1"/>
  <c r="L25" i="1" s="1"/>
  <c r="K26" i="1"/>
  <c r="L26" i="1" s="1"/>
  <c r="K27" i="1"/>
  <c r="L27" i="1" s="1"/>
  <c r="K28" i="1"/>
  <c r="L28" i="1" s="1"/>
  <c r="K29" i="1"/>
  <c r="L29" i="1" s="1"/>
  <c r="K30" i="1"/>
  <c r="L30" i="1" s="1"/>
  <c r="K31" i="1"/>
  <c r="L31" i="1" s="1"/>
  <c r="K32" i="1"/>
  <c r="L32" i="1" s="1"/>
  <c r="K33" i="1"/>
  <c r="L33" i="1" s="1"/>
  <c r="K34" i="1"/>
  <c r="L34" i="1" s="1"/>
  <c r="K35" i="1"/>
  <c r="L35" i="1" s="1"/>
  <c r="K36" i="1"/>
  <c r="K37" i="1"/>
  <c r="L37" i="1" s="1"/>
  <c r="K38" i="1"/>
  <c r="L38" i="1" s="1"/>
  <c r="K39" i="1"/>
  <c r="L39" i="1" s="1"/>
  <c r="K40" i="1"/>
  <c r="L40" i="1" s="1"/>
  <c r="K41" i="1"/>
  <c r="L41" i="1" s="1"/>
  <c r="K42" i="1"/>
  <c r="L42" i="1" s="1"/>
  <c r="K43" i="1"/>
  <c r="L43" i="1" s="1"/>
  <c r="K44" i="1"/>
  <c r="L44" i="1" s="1"/>
  <c r="K45" i="1"/>
  <c r="L45" i="1" s="1"/>
  <c r="K46" i="1"/>
  <c r="L46" i="1" s="1"/>
  <c r="K47" i="1"/>
  <c r="L47" i="1" s="1"/>
  <c r="K48" i="1"/>
  <c r="L48" i="1" s="1"/>
  <c r="K49" i="1"/>
  <c r="L49" i="1" s="1"/>
  <c r="K50" i="1"/>
  <c r="L50" i="1" s="1"/>
  <c r="K51" i="1"/>
  <c r="L51" i="1" s="1"/>
  <c r="K52" i="1"/>
  <c r="K53" i="1"/>
  <c r="L53" i="1" s="1"/>
  <c r="K54" i="1"/>
  <c r="L54" i="1" s="1"/>
  <c r="K55" i="1"/>
  <c r="L55" i="1" s="1"/>
  <c r="K56" i="1"/>
  <c r="L56" i="1" s="1"/>
  <c r="K57" i="1"/>
  <c r="L57" i="1" s="1"/>
  <c r="K58" i="1"/>
  <c r="L58" i="1" s="1"/>
  <c r="K59" i="1"/>
  <c r="L59" i="1" s="1"/>
  <c r="K60" i="1"/>
  <c r="L60" i="1" s="1"/>
  <c r="K61" i="1"/>
  <c r="L61" i="1" s="1"/>
  <c r="K62" i="1"/>
  <c r="L62" i="1" s="1"/>
  <c r="K63" i="1"/>
  <c r="L63" i="1" s="1"/>
  <c r="K64" i="1"/>
  <c r="L64" i="1" s="1"/>
  <c r="K65" i="1"/>
  <c r="L65" i="1" s="1"/>
  <c r="K66" i="1"/>
  <c r="L66" i="1" s="1"/>
  <c r="K18" i="1"/>
  <c r="L18" i="1" s="1"/>
  <c r="K7" i="1"/>
  <c r="L7" i="1" s="1"/>
  <c r="K8" i="1"/>
  <c r="L8" i="1" s="1"/>
  <c r="K9" i="1"/>
  <c r="L9" i="1" s="1"/>
  <c r="K10" i="1"/>
  <c r="L10" i="1" s="1"/>
  <c r="K11" i="1"/>
  <c r="L11" i="1" s="1"/>
  <c r="K12" i="1"/>
  <c r="L12" i="1" s="1"/>
  <c r="K13" i="1"/>
  <c r="L13" i="1" s="1"/>
  <c r="K14" i="1"/>
  <c r="L14" i="1" s="1"/>
  <c r="K16" i="1"/>
  <c r="L16" i="1" s="1"/>
  <c r="K6" i="1"/>
  <c r="L6" i="1" s="1"/>
  <c r="D73" i="1" l="1"/>
  <c r="E67" i="1" l="1"/>
  <c r="E17" i="1" l="1"/>
  <c r="E73" i="1" s="1"/>
</calcChain>
</file>

<file path=xl/sharedStrings.xml><?xml version="1.0" encoding="utf-8"?>
<sst xmlns="http://schemas.openxmlformats.org/spreadsheetml/2006/main" count="437" uniqueCount="84">
  <si>
    <t>№ по ред</t>
  </si>
  <si>
    <t>Община</t>
  </si>
  <si>
    <t>землище</t>
  </si>
  <si>
    <t>Имот №</t>
  </si>
  <si>
    <t>площ/дка</t>
  </si>
  <si>
    <t>НТП по КВС или КК</t>
  </si>
  <si>
    <t>Категория</t>
  </si>
  <si>
    <t>Девин</t>
  </si>
  <si>
    <t>Грохотно</t>
  </si>
  <si>
    <t>нива</t>
  </si>
  <si>
    <t>VІІ</t>
  </si>
  <si>
    <t>Гьоврен</t>
  </si>
  <si>
    <t>Х</t>
  </si>
  <si>
    <t>Михалково</t>
  </si>
  <si>
    <t>VІІІ</t>
  </si>
  <si>
    <t>Чуруково</t>
  </si>
  <si>
    <t>общо за общината</t>
  </si>
  <si>
    <t>Неделино</t>
  </si>
  <si>
    <t>ІХ</t>
  </si>
  <si>
    <t>V</t>
  </si>
  <si>
    <t>Еленка</t>
  </si>
  <si>
    <t>Гърнати</t>
  </si>
  <si>
    <t>Средец</t>
  </si>
  <si>
    <t xml:space="preserve"> нива</t>
  </si>
  <si>
    <t>изоставена нива</t>
  </si>
  <si>
    <t>Рудозем</t>
  </si>
  <si>
    <t>Оглед</t>
  </si>
  <si>
    <t>Нива</t>
  </si>
  <si>
    <t>VІ</t>
  </si>
  <si>
    <t>Смолян</t>
  </si>
  <si>
    <t>Горна Арда</t>
  </si>
  <si>
    <t>02782.3.372</t>
  </si>
  <si>
    <t>Горово</t>
  </si>
  <si>
    <t>общо за областта</t>
  </si>
  <si>
    <t>СПИСЪК НА СВОБОДНИТЕ ИМОТИ -  НИВИ ОТ ДЪРЖАВНИЯ ПОЗЕМЛЕН ФОНД</t>
  </si>
  <si>
    <t>17957.4.65</t>
  </si>
  <si>
    <t>17957.4.135</t>
  </si>
  <si>
    <t>18424.3.1072</t>
  </si>
  <si>
    <t>18424.3.352</t>
  </si>
  <si>
    <t>18424.3.241</t>
  </si>
  <si>
    <t>48547.89.4</t>
  </si>
  <si>
    <t>48547.90.5</t>
  </si>
  <si>
    <t>48547.92.22</t>
  </si>
  <si>
    <t>48547.99.5</t>
  </si>
  <si>
    <t>81815.5.232</t>
  </si>
  <si>
    <t>17052.1.174</t>
  </si>
  <si>
    <t xml:space="preserve"> ЗА ОТДАВАНЕ  ПОД НАЕМ ИЛИ АРЕНДА ЗА ОТГЛЕЖДАНЕ НА ЕДНОГОДИШНИ ПОЛСКИ   </t>
  </si>
  <si>
    <t>41157.1.432</t>
  </si>
  <si>
    <t>41157.1.546</t>
  </si>
  <si>
    <t>41157.1.18</t>
  </si>
  <si>
    <t>18374.1.123</t>
  </si>
  <si>
    <t>18374.1.125</t>
  </si>
  <si>
    <t>18374.1.129</t>
  </si>
  <si>
    <t>18374.1.131</t>
  </si>
  <si>
    <t>18374.1.296</t>
  </si>
  <si>
    <t>18374.1.370</t>
  </si>
  <si>
    <t>68309.1.230</t>
  </si>
  <si>
    <t>68309.2.10</t>
  </si>
  <si>
    <t>68309.2.11</t>
  </si>
  <si>
    <t>68309.2.18</t>
  </si>
  <si>
    <t>68309.2.78</t>
  </si>
  <si>
    <t>68309.2.84</t>
  </si>
  <si>
    <t>68309.2.89</t>
  </si>
  <si>
    <t>68309.2.121</t>
  </si>
  <si>
    <t>68309.2.128</t>
  </si>
  <si>
    <t>68309.2.660</t>
  </si>
  <si>
    <t>68309.2.723</t>
  </si>
  <si>
    <t>68309.2.80</t>
  </si>
  <si>
    <t>68309.2.81</t>
  </si>
  <si>
    <t>53309.7.19</t>
  </si>
  <si>
    <t>за какво се обявява наем/аренда</t>
  </si>
  <si>
    <t>срок за предоставяне</t>
  </si>
  <si>
    <t>наем/аренда</t>
  </si>
  <si>
    <t>5 стоп.год.</t>
  </si>
  <si>
    <t>цена на целия имот-лв.</t>
  </si>
  <si>
    <t>депозит - лв.</t>
  </si>
  <si>
    <t>Директор на ОД"Земеделие" Смолян:</t>
  </si>
  <si>
    <t>Триград</t>
  </si>
  <si>
    <t>73105.12.461</t>
  </si>
  <si>
    <t>6 стоп.год.</t>
  </si>
  <si>
    <t>Заповед РД-46-122  / 22.03.2021 г. цена лв./дка нач.тр.цена</t>
  </si>
  <si>
    <t>/Георги Коджебашев/</t>
  </si>
  <si>
    <t>Изготвил:</t>
  </si>
  <si>
    <t>/Мариана Господинова/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</si>
</sst>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2" fillId="0" borderId="6" xfId="0" applyFont="1" applyBorder="1" applyAlignment="1">
      <alignment horizontal="center" vertical="center" wrapText="1"/>
    </xf>
    <xf numFmtId="0" fontId="3" fillId="0" borderId="2" xfId="0" applyFont="1" applyBorder="1"/>
    <xf numFmtId="0" fontId="2" fillId="0" borderId="7" xfId="0" applyFont="1" applyBorder="1" applyAlignment="1">
      <alignment horizontal="center" wrapText="1"/>
    </xf>
    <xf numFmtId="0" fontId="3" fillId="0" borderId="5" xfId="0" applyFont="1" applyBorder="1"/>
    <xf numFmtId="0" fontId="3" fillId="0" borderId="5" xfId="0" applyFont="1" applyBorder="1" applyAlignment="1">
      <alignment vertical="center"/>
    </xf>
    <xf numFmtId="0" fontId="2" fillId="0" borderId="7" xfId="0" applyFont="1" applyFill="1" applyBorder="1" applyAlignment="1">
      <alignment horizontal="center" wrapText="1"/>
    </xf>
    <xf numFmtId="2" fontId="3" fillId="0" borderId="2" xfId="0" applyNumberFormat="1" applyFont="1" applyBorder="1"/>
    <xf numFmtId="0" fontId="0" fillId="0" borderId="2" xfId="0" applyBorder="1"/>
    <xf numFmtId="0" fontId="3" fillId="0" borderId="13" xfId="0" applyFont="1" applyBorder="1" applyAlignment="1">
      <alignment horizontal="right" vertical="center"/>
    </xf>
    <xf numFmtId="0" fontId="3" fillId="0" borderId="14" xfId="0" applyFont="1" applyBorder="1" applyAlignment="1">
      <alignment vertical="center"/>
    </xf>
    <xf numFmtId="0" fontId="3" fillId="0" borderId="14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4" xfId="0" applyFont="1" applyBorder="1"/>
    <xf numFmtId="2" fontId="3" fillId="0" borderId="14" xfId="0" applyNumberFormat="1" applyFont="1" applyBorder="1"/>
    <xf numFmtId="0" fontId="3" fillId="0" borderId="5" xfId="0" applyFont="1" applyBorder="1" applyAlignment="1">
      <alignment horizontal="center" vertical="center"/>
    </xf>
    <xf numFmtId="2" fontId="3" fillId="0" borderId="5" xfId="0" applyNumberFormat="1" applyFont="1" applyBorder="1"/>
    <xf numFmtId="0" fontId="0" fillId="0" borderId="5" xfId="0" applyBorder="1"/>
    <xf numFmtId="2" fontId="0" fillId="0" borderId="2" xfId="0" applyNumberFormat="1" applyBorder="1"/>
    <xf numFmtId="2" fontId="0" fillId="0" borderId="8" xfId="0" applyNumberFormat="1" applyBorder="1"/>
    <xf numFmtId="0" fontId="5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0" fillId="0" borderId="15" xfId="0" applyBorder="1"/>
    <xf numFmtId="0" fontId="0" fillId="0" borderId="0" xfId="0" applyBorder="1"/>
    <xf numFmtId="0" fontId="0" fillId="0" borderId="16" xfId="0" applyBorder="1"/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2" fillId="0" borderId="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/>
    <xf numFmtId="0" fontId="2" fillId="0" borderId="20" xfId="0" applyFont="1" applyBorder="1"/>
    <xf numFmtId="0" fontId="2" fillId="0" borderId="21" xfId="0" applyFont="1" applyFill="1" applyBorder="1"/>
    <xf numFmtId="0" fontId="2" fillId="0" borderId="7" xfId="0" applyFont="1" applyFill="1" applyBorder="1"/>
    <xf numFmtId="0" fontId="0" fillId="0" borderId="14" xfId="0" applyBorder="1"/>
    <xf numFmtId="2" fontId="0" fillId="0" borderId="22" xfId="0" applyNumberFormat="1" applyBorder="1"/>
    <xf numFmtId="0" fontId="3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2" fontId="0" fillId="0" borderId="9" xfId="0" applyNumberFormat="1" applyBorder="1"/>
    <xf numFmtId="0" fontId="3" fillId="0" borderId="23" xfId="0" applyFont="1" applyBorder="1" applyAlignment="1">
      <alignment vertical="center"/>
    </xf>
    <xf numFmtId="0" fontId="2" fillId="0" borderId="19" xfId="0" applyFont="1" applyBorder="1" applyAlignment="1">
      <alignment vertical="center" wrapText="1"/>
    </xf>
    <xf numFmtId="0" fontId="3" fillId="0" borderId="19" xfId="0" applyFont="1" applyBorder="1" applyAlignment="1">
      <alignment vertical="center"/>
    </xf>
    <xf numFmtId="0" fontId="2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9" xfId="0" applyFont="1" applyBorder="1"/>
    <xf numFmtId="2" fontId="3" fillId="0" borderId="19" xfId="0" applyNumberFormat="1" applyFont="1" applyBorder="1"/>
    <xf numFmtId="0" fontId="0" fillId="0" borderId="19" xfId="0" applyBorder="1"/>
    <xf numFmtId="0" fontId="0" fillId="0" borderId="20" xfId="0" applyBorder="1"/>
    <xf numFmtId="0" fontId="3" fillId="0" borderId="14" xfId="0" applyFont="1" applyBorder="1" applyAlignment="1">
      <alignment horizontal="left" vertical="center"/>
    </xf>
    <xf numFmtId="0" fontId="3" fillId="0" borderId="14" xfId="0" applyFont="1" applyBorder="1" applyAlignment="1">
      <alignment horizontal="center" vertical="center"/>
    </xf>
    <xf numFmtId="2" fontId="0" fillId="0" borderId="14" xfId="0" applyNumberFormat="1" applyBorder="1"/>
    <xf numFmtId="0" fontId="3" fillId="0" borderId="5" xfId="0" applyFont="1" applyBorder="1" applyAlignment="1">
      <alignment horizontal="left" vertical="center"/>
    </xf>
    <xf numFmtId="2" fontId="0" fillId="0" borderId="5" xfId="0" applyNumberFormat="1" applyBorder="1"/>
    <xf numFmtId="0" fontId="2" fillId="0" borderId="19" xfId="0" applyFont="1" applyBorder="1" applyAlignment="1">
      <alignment vertical="center"/>
    </xf>
    <xf numFmtId="164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3" xfId="0" applyFont="1" applyBorder="1" applyAlignment="1">
      <alignment horizontal="right" vertical="center"/>
    </xf>
    <xf numFmtId="0" fontId="3" fillId="0" borderId="19" xfId="0" applyFont="1" applyBorder="1" applyAlignment="1">
      <alignment horizontal="left" vertical="center"/>
    </xf>
    <xf numFmtId="0" fontId="3" fillId="0" borderId="19" xfId="0" applyFont="1" applyBorder="1" applyAlignment="1">
      <alignment vertical="center" wrapText="1"/>
    </xf>
    <xf numFmtId="2" fontId="0" fillId="0" borderId="19" xfId="0" applyNumberFormat="1" applyBorder="1"/>
    <xf numFmtId="2" fontId="0" fillId="0" borderId="20" xfId="0" applyNumberFormat="1" applyBorder="1"/>
    <xf numFmtId="0" fontId="2" fillId="0" borderId="19" xfId="0" applyFont="1" applyBorder="1" applyAlignment="1">
      <alignment horizontal="center" vertical="center"/>
    </xf>
    <xf numFmtId="0" fontId="4" fillId="0" borderId="14" xfId="0" applyFont="1" applyBorder="1" applyAlignment="1">
      <alignment horizontal="left" vertical="center"/>
    </xf>
    <xf numFmtId="0" fontId="4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1"/>
  <sheetViews>
    <sheetView tabSelected="1" topLeftCell="A61" zoomScaleNormal="100" workbookViewId="0">
      <selection sqref="A1:L78"/>
    </sheetView>
  </sheetViews>
  <sheetFormatPr defaultRowHeight="15" x14ac:dyDescent="0.25"/>
  <cols>
    <col min="1" max="1" width="5.140625" customWidth="1"/>
    <col min="2" max="2" width="11" customWidth="1"/>
    <col min="3" max="3" width="12.28515625" customWidth="1"/>
    <col min="4" max="4" width="14.140625" customWidth="1"/>
    <col min="5" max="5" width="7.28515625" customWidth="1"/>
    <col min="6" max="6" width="10.85546875" customWidth="1"/>
    <col min="7" max="7" width="12.140625" customWidth="1"/>
    <col min="8" max="8" width="13.7109375" customWidth="1"/>
    <col min="9" max="9" width="10.5703125" customWidth="1"/>
    <col min="10" max="10" width="13.140625" customWidth="1"/>
  </cols>
  <sheetData>
    <row r="1" spans="1:13" x14ac:dyDescent="0.25">
      <c r="A1" s="33" t="s">
        <v>34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5"/>
    </row>
    <row r="2" spans="1:13" ht="15" customHeight="1" x14ac:dyDescent="0.25">
      <c r="A2" s="36" t="s">
        <v>46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8"/>
    </row>
    <row r="3" spans="1:13" ht="15.75" thickBot="1" x14ac:dyDescent="0.3">
      <c r="A3" s="39"/>
      <c r="B3" s="40"/>
      <c r="C3" s="31"/>
      <c r="D3" s="32"/>
      <c r="E3" s="32"/>
      <c r="F3" s="32"/>
      <c r="G3" s="32"/>
      <c r="H3" s="32"/>
      <c r="I3" s="32"/>
      <c r="J3" s="40"/>
      <c r="K3" s="40"/>
      <c r="L3" s="41"/>
    </row>
    <row r="4" spans="1:13" ht="81.75" customHeight="1" thickBot="1" x14ac:dyDescent="0.3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12" t="s">
        <v>6</v>
      </c>
      <c r="H4" s="14" t="s">
        <v>70</v>
      </c>
      <c r="I4" s="14" t="s">
        <v>71</v>
      </c>
      <c r="J4" s="14" t="s">
        <v>80</v>
      </c>
      <c r="K4" s="17" t="s">
        <v>74</v>
      </c>
      <c r="L4" s="17" t="s">
        <v>75</v>
      </c>
    </row>
    <row r="5" spans="1:13" ht="15.75" thickBot="1" x14ac:dyDescent="0.3">
      <c r="A5" s="46">
        <v>1</v>
      </c>
      <c r="B5" s="47">
        <v>2</v>
      </c>
      <c r="C5" s="47">
        <v>3</v>
      </c>
      <c r="D5" s="47">
        <v>4</v>
      </c>
      <c r="E5" s="47">
        <v>5</v>
      </c>
      <c r="F5" s="47">
        <v>6</v>
      </c>
      <c r="G5" s="48">
        <v>7</v>
      </c>
      <c r="H5" s="49">
        <v>8</v>
      </c>
      <c r="I5" s="49">
        <v>9</v>
      </c>
      <c r="J5" s="50">
        <v>10</v>
      </c>
      <c r="K5" s="51">
        <v>11</v>
      </c>
      <c r="L5" s="52">
        <v>12</v>
      </c>
    </row>
    <row r="6" spans="1:13" x14ac:dyDescent="0.25">
      <c r="A6" s="20">
        <v>1</v>
      </c>
      <c r="B6" s="21" t="s">
        <v>7</v>
      </c>
      <c r="C6" s="21" t="s">
        <v>8</v>
      </c>
      <c r="D6" s="22" t="s">
        <v>35</v>
      </c>
      <c r="E6" s="23">
        <v>0.155</v>
      </c>
      <c r="F6" s="23" t="s">
        <v>9</v>
      </c>
      <c r="G6" s="23" t="s">
        <v>10</v>
      </c>
      <c r="H6" s="24" t="s">
        <v>72</v>
      </c>
      <c r="I6" s="24" t="s">
        <v>73</v>
      </c>
      <c r="J6" s="25">
        <v>30</v>
      </c>
      <c r="K6" s="53">
        <f>E6*J6</f>
        <v>4.6500000000000004</v>
      </c>
      <c r="L6" s="54">
        <f>K6*M6</f>
        <v>0.93000000000000016</v>
      </c>
      <c r="M6">
        <v>0.2</v>
      </c>
    </row>
    <row r="7" spans="1:13" x14ac:dyDescent="0.25">
      <c r="A7" s="11">
        <v>2</v>
      </c>
      <c r="B7" s="5" t="s">
        <v>7</v>
      </c>
      <c r="C7" s="5" t="s">
        <v>8</v>
      </c>
      <c r="D7" s="6" t="s">
        <v>36</v>
      </c>
      <c r="E7" s="3">
        <v>0.48599999999999999</v>
      </c>
      <c r="F7" s="3" t="s">
        <v>9</v>
      </c>
      <c r="G7" s="3" t="s">
        <v>10</v>
      </c>
      <c r="H7" s="13" t="s">
        <v>72</v>
      </c>
      <c r="I7" s="13" t="s">
        <v>73</v>
      </c>
      <c r="J7" s="18">
        <v>30</v>
      </c>
      <c r="K7" s="19">
        <f t="shared" ref="K7:K16" si="0">E7*J7</f>
        <v>14.58</v>
      </c>
      <c r="L7" s="30">
        <f t="shared" ref="L7:L16" si="1">K7*M7</f>
        <v>2.9160000000000004</v>
      </c>
      <c r="M7">
        <v>0.2</v>
      </c>
    </row>
    <row r="8" spans="1:13" x14ac:dyDescent="0.25">
      <c r="A8" s="11">
        <v>3</v>
      </c>
      <c r="B8" s="5" t="s">
        <v>7</v>
      </c>
      <c r="C8" s="5" t="s">
        <v>11</v>
      </c>
      <c r="D8" s="6" t="s">
        <v>37</v>
      </c>
      <c r="E8" s="3">
        <v>0.17399999999999999</v>
      </c>
      <c r="F8" s="3" t="s">
        <v>9</v>
      </c>
      <c r="G8" s="4" t="s">
        <v>12</v>
      </c>
      <c r="H8" s="13" t="s">
        <v>72</v>
      </c>
      <c r="I8" s="13" t="s">
        <v>73</v>
      </c>
      <c r="J8" s="18">
        <v>30</v>
      </c>
      <c r="K8" s="19">
        <f t="shared" si="0"/>
        <v>5.22</v>
      </c>
      <c r="L8" s="30">
        <f t="shared" si="1"/>
        <v>1.044</v>
      </c>
      <c r="M8">
        <v>0.2</v>
      </c>
    </row>
    <row r="9" spans="1:13" x14ac:dyDescent="0.25">
      <c r="A9" s="11">
        <v>4</v>
      </c>
      <c r="B9" s="5" t="s">
        <v>7</v>
      </c>
      <c r="C9" s="5" t="s">
        <v>11</v>
      </c>
      <c r="D9" s="6" t="s">
        <v>39</v>
      </c>
      <c r="E9" s="3">
        <v>0.747</v>
      </c>
      <c r="F9" s="3" t="s">
        <v>9</v>
      </c>
      <c r="G9" s="4" t="s">
        <v>12</v>
      </c>
      <c r="H9" s="13" t="s">
        <v>72</v>
      </c>
      <c r="I9" s="13" t="s">
        <v>73</v>
      </c>
      <c r="J9" s="18">
        <v>30</v>
      </c>
      <c r="K9" s="19">
        <f t="shared" si="0"/>
        <v>22.41</v>
      </c>
      <c r="L9" s="30">
        <f t="shared" si="1"/>
        <v>4.4820000000000002</v>
      </c>
      <c r="M9">
        <v>0.2</v>
      </c>
    </row>
    <row r="10" spans="1:13" x14ac:dyDescent="0.25">
      <c r="A10" s="11">
        <v>5</v>
      </c>
      <c r="B10" s="5" t="s">
        <v>7</v>
      </c>
      <c r="C10" s="5" t="s">
        <v>11</v>
      </c>
      <c r="D10" s="6" t="s">
        <v>38</v>
      </c>
      <c r="E10" s="3">
        <v>0.56000000000000005</v>
      </c>
      <c r="F10" s="3" t="s">
        <v>9</v>
      </c>
      <c r="G10" s="4" t="s">
        <v>12</v>
      </c>
      <c r="H10" s="13" t="s">
        <v>72</v>
      </c>
      <c r="I10" s="13" t="s">
        <v>73</v>
      </c>
      <c r="J10" s="18">
        <v>30</v>
      </c>
      <c r="K10" s="19">
        <f t="shared" si="0"/>
        <v>16.8</v>
      </c>
      <c r="L10" s="30">
        <f t="shared" si="1"/>
        <v>3.3600000000000003</v>
      </c>
      <c r="M10">
        <v>0.2</v>
      </c>
    </row>
    <row r="11" spans="1:13" x14ac:dyDescent="0.25">
      <c r="A11" s="11">
        <v>6</v>
      </c>
      <c r="B11" s="5" t="s">
        <v>7</v>
      </c>
      <c r="C11" s="5" t="s">
        <v>13</v>
      </c>
      <c r="D11" s="5" t="s">
        <v>40</v>
      </c>
      <c r="E11" s="4">
        <v>0.28299999999999997</v>
      </c>
      <c r="F11" s="4" t="s">
        <v>9</v>
      </c>
      <c r="G11" s="4" t="s">
        <v>12</v>
      </c>
      <c r="H11" s="13" t="s">
        <v>72</v>
      </c>
      <c r="I11" s="13" t="s">
        <v>73</v>
      </c>
      <c r="J11" s="18">
        <v>30</v>
      </c>
      <c r="K11" s="19">
        <f t="shared" si="0"/>
        <v>8.4899999999999984</v>
      </c>
      <c r="L11" s="30">
        <f t="shared" si="1"/>
        <v>1.6979999999999997</v>
      </c>
      <c r="M11">
        <v>0.2</v>
      </c>
    </row>
    <row r="12" spans="1:13" x14ac:dyDescent="0.25">
      <c r="A12" s="11">
        <v>7</v>
      </c>
      <c r="B12" s="5" t="s">
        <v>7</v>
      </c>
      <c r="C12" s="5" t="s">
        <v>13</v>
      </c>
      <c r="D12" s="5" t="s">
        <v>41</v>
      </c>
      <c r="E12" s="4">
        <v>0.254</v>
      </c>
      <c r="F12" s="4" t="s">
        <v>9</v>
      </c>
      <c r="G12" s="4" t="s">
        <v>12</v>
      </c>
      <c r="H12" s="13" t="s">
        <v>72</v>
      </c>
      <c r="I12" s="13" t="s">
        <v>73</v>
      </c>
      <c r="J12" s="18">
        <v>30</v>
      </c>
      <c r="K12" s="19">
        <f t="shared" si="0"/>
        <v>7.62</v>
      </c>
      <c r="L12" s="30">
        <f t="shared" si="1"/>
        <v>1.524</v>
      </c>
      <c r="M12">
        <v>0.2</v>
      </c>
    </row>
    <row r="13" spans="1:13" x14ac:dyDescent="0.25">
      <c r="A13" s="11">
        <v>8</v>
      </c>
      <c r="B13" s="5" t="s">
        <v>7</v>
      </c>
      <c r="C13" s="5" t="s">
        <v>13</v>
      </c>
      <c r="D13" s="5" t="s">
        <v>42</v>
      </c>
      <c r="E13" s="4">
        <v>1.6459999999999999</v>
      </c>
      <c r="F13" s="4" t="s">
        <v>9</v>
      </c>
      <c r="G13" s="4" t="s">
        <v>12</v>
      </c>
      <c r="H13" s="13" t="s">
        <v>72</v>
      </c>
      <c r="I13" s="13" t="s">
        <v>73</v>
      </c>
      <c r="J13" s="18">
        <v>30</v>
      </c>
      <c r="K13" s="19">
        <f t="shared" si="0"/>
        <v>49.379999999999995</v>
      </c>
      <c r="L13" s="30">
        <f t="shared" si="1"/>
        <v>9.8759999999999994</v>
      </c>
      <c r="M13">
        <v>0.2</v>
      </c>
    </row>
    <row r="14" spans="1:13" x14ac:dyDescent="0.25">
      <c r="A14" s="11">
        <v>9</v>
      </c>
      <c r="B14" s="5" t="s">
        <v>7</v>
      </c>
      <c r="C14" s="5" t="s">
        <v>13</v>
      </c>
      <c r="D14" s="5" t="s">
        <v>43</v>
      </c>
      <c r="E14" s="4">
        <v>0.30399999999999999</v>
      </c>
      <c r="F14" s="4" t="s">
        <v>9</v>
      </c>
      <c r="G14" s="4" t="s">
        <v>14</v>
      </c>
      <c r="H14" s="13" t="s">
        <v>72</v>
      </c>
      <c r="I14" s="13" t="s">
        <v>73</v>
      </c>
      <c r="J14" s="18">
        <v>30</v>
      </c>
      <c r="K14" s="19">
        <f t="shared" si="0"/>
        <v>9.1199999999999992</v>
      </c>
      <c r="L14" s="30">
        <f t="shared" si="1"/>
        <v>1.8239999999999998</v>
      </c>
      <c r="M14">
        <v>0.2</v>
      </c>
    </row>
    <row r="15" spans="1:13" x14ac:dyDescent="0.25">
      <c r="A15" s="11">
        <v>10</v>
      </c>
      <c r="B15" s="5" t="s">
        <v>7</v>
      </c>
      <c r="C15" s="5" t="s">
        <v>77</v>
      </c>
      <c r="D15" s="5" t="s">
        <v>78</v>
      </c>
      <c r="E15" s="4">
        <v>1.121</v>
      </c>
      <c r="F15" s="4" t="s">
        <v>9</v>
      </c>
      <c r="G15" s="4" t="s">
        <v>14</v>
      </c>
      <c r="H15" s="13" t="s">
        <v>72</v>
      </c>
      <c r="I15" s="13" t="s">
        <v>79</v>
      </c>
      <c r="J15" s="18">
        <v>30</v>
      </c>
      <c r="K15" s="19">
        <f>E15*J15</f>
        <v>33.630000000000003</v>
      </c>
      <c r="L15" s="30">
        <f t="shared" si="1"/>
        <v>6.7260000000000009</v>
      </c>
      <c r="M15">
        <v>0.2</v>
      </c>
    </row>
    <row r="16" spans="1:13" ht="15.75" thickBot="1" x14ac:dyDescent="0.3">
      <c r="A16" s="55">
        <v>11</v>
      </c>
      <c r="B16" s="16" t="s">
        <v>7</v>
      </c>
      <c r="C16" s="16" t="s">
        <v>15</v>
      </c>
      <c r="D16" s="56" t="s">
        <v>44</v>
      </c>
      <c r="E16" s="57">
        <v>2.8759999999999999</v>
      </c>
      <c r="F16" s="57" t="s">
        <v>9</v>
      </c>
      <c r="G16" s="26" t="s">
        <v>12</v>
      </c>
      <c r="H16" s="15" t="s">
        <v>72</v>
      </c>
      <c r="I16" s="15" t="s">
        <v>73</v>
      </c>
      <c r="J16" s="27">
        <v>30</v>
      </c>
      <c r="K16" s="28">
        <f t="shared" si="0"/>
        <v>86.28</v>
      </c>
      <c r="L16" s="58">
        <f t="shared" si="1"/>
        <v>17.256</v>
      </c>
      <c r="M16">
        <v>0.2</v>
      </c>
    </row>
    <row r="17" spans="1:13" ht="29.25" thickBot="1" x14ac:dyDescent="0.3">
      <c r="A17" s="59"/>
      <c r="B17" s="60" t="s">
        <v>16</v>
      </c>
      <c r="C17" s="61"/>
      <c r="D17" s="60">
        <v>11</v>
      </c>
      <c r="E17" s="62">
        <f>SUM(E6:E16)</f>
        <v>8.6059999999999999</v>
      </c>
      <c r="F17" s="63"/>
      <c r="G17" s="63"/>
      <c r="H17" s="64"/>
      <c r="I17" s="64"/>
      <c r="J17" s="65"/>
      <c r="K17" s="66"/>
      <c r="L17" s="67"/>
    </row>
    <row r="18" spans="1:13" x14ac:dyDescent="0.25">
      <c r="A18" s="20">
        <v>1</v>
      </c>
      <c r="B18" s="21" t="s">
        <v>17</v>
      </c>
      <c r="C18" s="22" t="s">
        <v>17</v>
      </c>
      <c r="D18" s="68">
        <v>721</v>
      </c>
      <c r="E18" s="69">
        <v>2.661</v>
      </c>
      <c r="F18" s="69" t="s">
        <v>9</v>
      </c>
      <c r="G18" s="69" t="s">
        <v>18</v>
      </c>
      <c r="H18" s="24" t="s">
        <v>72</v>
      </c>
      <c r="I18" s="24" t="s">
        <v>73</v>
      </c>
      <c r="J18" s="25">
        <v>30</v>
      </c>
      <c r="K18" s="70">
        <f>E18*J18</f>
        <v>79.83</v>
      </c>
      <c r="L18" s="54">
        <f>M18*K18</f>
        <v>15.966000000000001</v>
      </c>
      <c r="M18">
        <v>0.2</v>
      </c>
    </row>
    <row r="19" spans="1:13" x14ac:dyDescent="0.25">
      <c r="A19" s="11">
        <v>2</v>
      </c>
      <c r="B19" s="5" t="s">
        <v>17</v>
      </c>
      <c r="C19" s="6" t="s">
        <v>17</v>
      </c>
      <c r="D19" s="7">
        <v>733</v>
      </c>
      <c r="E19" s="4">
        <v>1.548</v>
      </c>
      <c r="F19" s="4" t="s">
        <v>9</v>
      </c>
      <c r="G19" s="4" t="s">
        <v>18</v>
      </c>
      <c r="H19" s="13" t="s">
        <v>72</v>
      </c>
      <c r="I19" s="13" t="s">
        <v>73</v>
      </c>
      <c r="J19" s="18">
        <v>30</v>
      </c>
      <c r="K19" s="29">
        <f t="shared" ref="K19:K66" si="2">E19*J19</f>
        <v>46.44</v>
      </c>
      <c r="L19" s="30">
        <f t="shared" ref="L19:L66" si="3">M19*K19</f>
        <v>9.2880000000000003</v>
      </c>
      <c r="M19">
        <v>0.2</v>
      </c>
    </row>
    <row r="20" spans="1:13" x14ac:dyDescent="0.25">
      <c r="A20" s="11">
        <v>3</v>
      </c>
      <c r="B20" s="5" t="s">
        <v>17</v>
      </c>
      <c r="C20" s="6" t="s">
        <v>17</v>
      </c>
      <c r="D20" s="7">
        <v>800</v>
      </c>
      <c r="E20" s="4">
        <v>5.89</v>
      </c>
      <c r="F20" s="4" t="s">
        <v>9</v>
      </c>
      <c r="G20" s="4" t="s">
        <v>18</v>
      </c>
      <c r="H20" s="13" t="s">
        <v>72</v>
      </c>
      <c r="I20" s="13" t="s">
        <v>73</v>
      </c>
      <c r="J20" s="18">
        <v>30</v>
      </c>
      <c r="K20" s="29">
        <f t="shared" si="2"/>
        <v>176.7</v>
      </c>
      <c r="L20" s="30">
        <f t="shared" si="3"/>
        <v>35.339999999999996</v>
      </c>
      <c r="M20">
        <v>0.2</v>
      </c>
    </row>
    <row r="21" spans="1:13" x14ac:dyDescent="0.25">
      <c r="A21" s="11">
        <v>4</v>
      </c>
      <c r="B21" s="5" t="s">
        <v>17</v>
      </c>
      <c r="C21" s="6" t="s">
        <v>17</v>
      </c>
      <c r="D21" s="7">
        <v>801</v>
      </c>
      <c r="E21" s="4">
        <v>6.8840000000000003</v>
      </c>
      <c r="F21" s="4" t="s">
        <v>9</v>
      </c>
      <c r="G21" s="4" t="s">
        <v>19</v>
      </c>
      <c r="H21" s="13" t="s">
        <v>72</v>
      </c>
      <c r="I21" s="13" t="s">
        <v>73</v>
      </c>
      <c r="J21" s="18">
        <v>30</v>
      </c>
      <c r="K21" s="29">
        <f t="shared" si="2"/>
        <v>206.52</v>
      </c>
      <c r="L21" s="30">
        <f t="shared" si="3"/>
        <v>41.304000000000002</v>
      </c>
      <c r="M21">
        <v>0.2</v>
      </c>
    </row>
    <row r="22" spans="1:13" x14ac:dyDescent="0.25">
      <c r="A22" s="11">
        <v>5</v>
      </c>
      <c r="B22" s="5" t="s">
        <v>17</v>
      </c>
      <c r="C22" s="6" t="s">
        <v>17</v>
      </c>
      <c r="D22" s="7">
        <v>1014</v>
      </c>
      <c r="E22" s="4">
        <v>4.5620000000000003</v>
      </c>
      <c r="F22" s="4" t="s">
        <v>9</v>
      </c>
      <c r="G22" s="4" t="s">
        <v>14</v>
      </c>
      <c r="H22" s="13" t="s">
        <v>72</v>
      </c>
      <c r="I22" s="13" t="s">
        <v>73</v>
      </c>
      <c r="J22" s="18">
        <v>30</v>
      </c>
      <c r="K22" s="29">
        <f t="shared" si="2"/>
        <v>136.86000000000001</v>
      </c>
      <c r="L22" s="30">
        <f t="shared" si="3"/>
        <v>27.372000000000003</v>
      </c>
      <c r="M22">
        <v>0.2</v>
      </c>
    </row>
    <row r="23" spans="1:13" x14ac:dyDescent="0.25">
      <c r="A23" s="11">
        <v>6</v>
      </c>
      <c r="B23" s="5" t="s">
        <v>17</v>
      </c>
      <c r="C23" s="6" t="s">
        <v>17</v>
      </c>
      <c r="D23" s="7">
        <v>1030</v>
      </c>
      <c r="E23" s="4">
        <v>1.169</v>
      </c>
      <c r="F23" s="8" t="s">
        <v>9</v>
      </c>
      <c r="G23" s="4" t="s">
        <v>14</v>
      </c>
      <c r="H23" s="13" t="s">
        <v>72</v>
      </c>
      <c r="I23" s="13" t="s">
        <v>73</v>
      </c>
      <c r="J23" s="18">
        <v>30</v>
      </c>
      <c r="K23" s="29">
        <f t="shared" si="2"/>
        <v>35.07</v>
      </c>
      <c r="L23" s="30">
        <f t="shared" si="3"/>
        <v>7.0140000000000002</v>
      </c>
      <c r="M23">
        <v>0.2</v>
      </c>
    </row>
    <row r="24" spans="1:13" x14ac:dyDescent="0.25">
      <c r="A24" s="11">
        <v>7</v>
      </c>
      <c r="B24" s="5" t="s">
        <v>17</v>
      </c>
      <c r="C24" s="6" t="s">
        <v>17</v>
      </c>
      <c r="D24" s="9">
        <v>1031</v>
      </c>
      <c r="E24" s="4">
        <v>1.071</v>
      </c>
      <c r="F24" s="4" t="s">
        <v>9</v>
      </c>
      <c r="G24" s="4" t="s">
        <v>14</v>
      </c>
      <c r="H24" s="13" t="s">
        <v>72</v>
      </c>
      <c r="I24" s="13" t="s">
        <v>73</v>
      </c>
      <c r="J24" s="18">
        <v>30</v>
      </c>
      <c r="K24" s="29">
        <f t="shared" si="2"/>
        <v>32.129999999999995</v>
      </c>
      <c r="L24" s="30">
        <f t="shared" si="3"/>
        <v>6.4259999999999993</v>
      </c>
      <c r="M24">
        <v>0.2</v>
      </c>
    </row>
    <row r="25" spans="1:13" x14ac:dyDescent="0.25">
      <c r="A25" s="11">
        <v>8</v>
      </c>
      <c r="B25" s="5" t="s">
        <v>17</v>
      </c>
      <c r="C25" s="6" t="s">
        <v>17</v>
      </c>
      <c r="D25" s="7">
        <v>1033</v>
      </c>
      <c r="E25" s="4">
        <v>1.669</v>
      </c>
      <c r="F25" s="4" t="s">
        <v>9</v>
      </c>
      <c r="G25" s="4" t="s">
        <v>14</v>
      </c>
      <c r="H25" s="13" t="s">
        <v>72</v>
      </c>
      <c r="I25" s="13" t="s">
        <v>73</v>
      </c>
      <c r="J25" s="18">
        <v>30</v>
      </c>
      <c r="K25" s="29">
        <f t="shared" si="2"/>
        <v>50.07</v>
      </c>
      <c r="L25" s="30">
        <f t="shared" si="3"/>
        <v>10.014000000000001</v>
      </c>
      <c r="M25">
        <v>0.2</v>
      </c>
    </row>
    <row r="26" spans="1:13" x14ac:dyDescent="0.25">
      <c r="A26" s="11">
        <v>9</v>
      </c>
      <c r="B26" s="5" t="s">
        <v>17</v>
      </c>
      <c r="C26" s="6" t="s">
        <v>17</v>
      </c>
      <c r="D26" s="7">
        <v>1067</v>
      </c>
      <c r="E26" s="4">
        <v>0.93300000000000005</v>
      </c>
      <c r="F26" s="4" t="s">
        <v>9</v>
      </c>
      <c r="G26" s="4" t="s">
        <v>14</v>
      </c>
      <c r="H26" s="13" t="s">
        <v>72</v>
      </c>
      <c r="I26" s="13" t="s">
        <v>73</v>
      </c>
      <c r="J26" s="18">
        <v>30</v>
      </c>
      <c r="K26" s="29">
        <f t="shared" si="2"/>
        <v>27.990000000000002</v>
      </c>
      <c r="L26" s="30">
        <f t="shared" si="3"/>
        <v>5.5980000000000008</v>
      </c>
      <c r="M26">
        <v>0.2</v>
      </c>
    </row>
    <row r="27" spans="1:13" x14ac:dyDescent="0.25">
      <c r="A27" s="11">
        <v>10</v>
      </c>
      <c r="B27" s="5" t="s">
        <v>17</v>
      </c>
      <c r="C27" s="6" t="s">
        <v>17</v>
      </c>
      <c r="D27" s="7">
        <v>1069</v>
      </c>
      <c r="E27" s="4">
        <v>2.2669999999999999</v>
      </c>
      <c r="F27" s="4" t="s">
        <v>9</v>
      </c>
      <c r="G27" s="4" t="s">
        <v>14</v>
      </c>
      <c r="H27" s="13" t="s">
        <v>72</v>
      </c>
      <c r="I27" s="13" t="s">
        <v>73</v>
      </c>
      <c r="J27" s="18">
        <v>30</v>
      </c>
      <c r="K27" s="29">
        <f t="shared" si="2"/>
        <v>68.009999999999991</v>
      </c>
      <c r="L27" s="30">
        <f t="shared" si="3"/>
        <v>13.601999999999999</v>
      </c>
      <c r="M27">
        <v>0.2</v>
      </c>
    </row>
    <row r="28" spans="1:13" x14ac:dyDescent="0.25">
      <c r="A28" s="11">
        <v>11</v>
      </c>
      <c r="B28" s="5" t="s">
        <v>17</v>
      </c>
      <c r="C28" s="6" t="s">
        <v>17</v>
      </c>
      <c r="D28" s="7">
        <v>1580</v>
      </c>
      <c r="E28" s="4">
        <v>3.468</v>
      </c>
      <c r="F28" s="4" t="s">
        <v>9</v>
      </c>
      <c r="G28" s="4" t="s">
        <v>14</v>
      </c>
      <c r="H28" s="13" t="s">
        <v>72</v>
      </c>
      <c r="I28" s="13" t="s">
        <v>73</v>
      </c>
      <c r="J28" s="18">
        <v>30</v>
      </c>
      <c r="K28" s="29">
        <f t="shared" si="2"/>
        <v>104.03999999999999</v>
      </c>
      <c r="L28" s="30">
        <f t="shared" si="3"/>
        <v>20.808</v>
      </c>
      <c r="M28">
        <v>0.2</v>
      </c>
    </row>
    <row r="29" spans="1:13" x14ac:dyDescent="0.25">
      <c r="A29" s="11">
        <v>12</v>
      </c>
      <c r="B29" s="5" t="s">
        <v>17</v>
      </c>
      <c r="C29" s="6" t="s">
        <v>17</v>
      </c>
      <c r="D29" s="7">
        <v>1601</v>
      </c>
      <c r="E29" s="4">
        <v>2.742</v>
      </c>
      <c r="F29" s="4" t="s">
        <v>9</v>
      </c>
      <c r="G29" s="4" t="s">
        <v>18</v>
      </c>
      <c r="H29" s="13" t="s">
        <v>72</v>
      </c>
      <c r="I29" s="13" t="s">
        <v>73</v>
      </c>
      <c r="J29" s="18">
        <v>30</v>
      </c>
      <c r="K29" s="29">
        <f t="shared" si="2"/>
        <v>82.26</v>
      </c>
      <c r="L29" s="30">
        <f t="shared" si="3"/>
        <v>16.452000000000002</v>
      </c>
      <c r="M29">
        <v>0.2</v>
      </c>
    </row>
    <row r="30" spans="1:13" x14ac:dyDescent="0.25">
      <c r="A30" s="11">
        <v>13</v>
      </c>
      <c r="B30" s="5" t="s">
        <v>17</v>
      </c>
      <c r="C30" s="6" t="s">
        <v>17</v>
      </c>
      <c r="D30" s="10">
        <v>1616</v>
      </c>
      <c r="E30" s="4">
        <v>1.409</v>
      </c>
      <c r="F30" s="4" t="s">
        <v>9</v>
      </c>
      <c r="G30" s="4" t="s">
        <v>18</v>
      </c>
      <c r="H30" s="13" t="s">
        <v>72</v>
      </c>
      <c r="I30" s="13" t="s">
        <v>73</v>
      </c>
      <c r="J30" s="18">
        <v>30</v>
      </c>
      <c r="K30" s="29">
        <f t="shared" si="2"/>
        <v>42.27</v>
      </c>
      <c r="L30" s="30">
        <f t="shared" si="3"/>
        <v>8.4540000000000006</v>
      </c>
      <c r="M30">
        <v>0.2</v>
      </c>
    </row>
    <row r="31" spans="1:13" x14ac:dyDescent="0.25">
      <c r="A31" s="11">
        <v>14</v>
      </c>
      <c r="B31" s="5" t="s">
        <v>17</v>
      </c>
      <c r="C31" s="6" t="s">
        <v>17</v>
      </c>
      <c r="D31" s="7">
        <v>1686</v>
      </c>
      <c r="E31" s="4">
        <v>4.1369999999999996</v>
      </c>
      <c r="F31" s="4" t="s">
        <v>9</v>
      </c>
      <c r="G31" s="4" t="s">
        <v>18</v>
      </c>
      <c r="H31" s="13" t="s">
        <v>72</v>
      </c>
      <c r="I31" s="13" t="s">
        <v>73</v>
      </c>
      <c r="J31" s="18">
        <v>30</v>
      </c>
      <c r="K31" s="29">
        <f t="shared" si="2"/>
        <v>124.10999999999999</v>
      </c>
      <c r="L31" s="30">
        <f t="shared" si="3"/>
        <v>24.821999999999999</v>
      </c>
      <c r="M31">
        <v>0.2</v>
      </c>
    </row>
    <row r="32" spans="1:13" x14ac:dyDescent="0.25">
      <c r="A32" s="11">
        <v>15</v>
      </c>
      <c r="B32" s="5" t="s">
        <v>17</v>
      </c>
      <c r="C32" s="6" t="s">
        <v>17</v>
      </c>
      <c r="D32" s="7">
        <v>1821</v>
      </c>
      <c r="E32" s="4">
        <v>1.3220000000000001</v>
      </c>
      <c r="F32" s="4" t="s">
        <v>9</v>
      </c>
      <c r="G32" s="4" t="s">
        <v>18</v>
      </c>
      <c r="H32" s="13" t="s">
        <v>72</v>
      </c>
      <c r="I32" s="13" t="s">
        <v>73</v>
      </c>
      <c r="J32" s="18">
        <v>30</v>
      </c>
      <c r="K32" s="29">
        <f t="shared" si="2"/>
        <v>39.660000000000004</v>
      </c>
      <c r="L32" s="30">
        <f t="shared" si="3"/>
        <v>7.9320000000000013</v>
      </c>
      <c r="M32">
        <v>0.2</v>
      </c>
    </row>
    <row r="33" spans="1:13" x14ac:dyDescent="0.25">
      <c r="A33" s="11">
        <v>16</v>
      </c>
      <c r="B33" s="5" t="s">
        <v>17</v>
      </c>
      <c r="C33" s="6" t="s">
        <v>17</v>
      </c>
      <c r="D33" s="7">
        <v>2070</v>
      </c>
      <c r="E33" s="4">
        <v>0.996</v>
      </c>
      <c r="F33" s="4" t="s">
        <v>9</v>
      </c>
      <c r="G33" s="4" t="s">
        <v>14</v>
      </c>
      <c r="H33" s="13" t="s">
        <v>72</v>
      </c>
      <c r="I33" s="13" t="s">
        <v>73</v>
      </c>
      <c r="J33" s="18">
        <v>30</v>
      </c>
      <c r="K33" s="29">
        <f t="shared" si="2"/>
        <v>29.88</v>
      </c>
      <c r="L33" s="30">
        <f t="shared" si="3"/>
        <v>5.976</v>
      </c>
      <c r="M33">
        <v>0.2</v>
      </c>
    </row>
    <row r="34" spans="1:13" x14ac:dyDescent="0.25">
      <c r="A34" s="11">
        <v>17</v>
      </c>
      <c r="B34" s="5" t="s">
        <v>17</v>
      </c>
      <c r="C34" s="6" t="s">
        <v>17</v>
      </c>
      <c r="D34" s="7">
        <v>2090</v>
      </c>
      <c r="E34" s="4">
        <v>0.58899999999999997</v>
      </c>
      <c r="F34" s="4" t="s">
        <v>9</v>
      </c>
      <c r="G34" s="4" t="s">
        <v>14</v>
      </c>
      <c r="H34" s="13" t="s">
        <v>72</v>
      </c>
      <c r="I34" s="13" t="s">
        <v>73</v>
      </c>
      <c r="J34" s="18">
        <v>30</v>
      </c>
      <c r="K34" s="29">
        <f t="shared" si="2"/>
        <v>17.669999999999998</v>
      </c>
      <c r="L34" s="30">
        <f t="shared" si="3"/>
        <v>3.5339999999999998</v>
      </c>
      <c r="M34">
        <v>0.2</v>
      </c>
    </row>
    <row r="35" spans="1:13" x14ac:dyDescent="0.25">
      <c r="A35" s="11">
        <v>18</v>
      </c>
      <c r="B35" s="5" t="s">
        <v>17</v>
      </c>
      <c r="C35" s="6" t="s">
        <v>17</v>
      </c>
      <c r="D35" s="7">
        <v>2091</v>
      </c>
      <c r="E35" s="4">
        <v>2.8740000000000001</v>
      </c>
      <c r="F35" s="4" t="s">
        <v>9</v>
      </c>
      <c r="G35" s="4" t="s">
        <v>14</v>
      </c>
      <c r="H35" s="13" t="s">
        <v>72</v>
      </c>
      <c r="I35" s="13" t="s">
        <v>73</v>
      </c>
      <c r="J35" s="18">
        <v>30</v>
      </c>
      <c r="K35" s="29">
        <f t="shared" si="2"/>
        <v>86.22</v>
      </c>
      <c r="L35" s="30">
        <f t="shared" si="3"/>
        <v>17.244</v>
      </c>
      <c r="M35">
        <v>0.2</v>
      </c>
    </row>
    <row r="36" spans="1:13" x14ac:dyDescent="0.25">
      <c r="A36" s="11">
        <v>19</v>
      </c>
      <c r="B36" s="5" t="s">
        <v>17</v>
      </c>
      <c r="C36" s="6" t="s">
        <v>17</v>
      </c>
      <c r="D36" s="7">
        <v>2092</v>
      </c>
      <c r="E36" s="4">
        <v>1.369</v>
      </c>
      <c r="F36" s="4" t="s">
        <v>9</v>
      </c>
      <c r="G36" s="4" t="s">
        <v>14</v>
      </c>
      <c r="H36" s="13" t="s">
        <v>72</v>
      </c>
      <c r="I36" s="13" t="s">
        <v>73</v>
      </c>
      <c r="J36" s="18">
        <v>30</v>
      </c>
      <c r="K36" s="29">
        <f t="shared" si="2"/>
        <v>41.07</v>
      </c>
      <c r="L36" s="30">
        <f t="shared" si="3"/>
        <v>8.2140000000000004</v>
      </c>
      <c r="M36">
        <v>0.2</v>
      </c>
    </row>
    <row r="37" spans="1:13" x14ac:dyDescent="0.25">
      <c r="A37" s="11">
        <v>20</v>
      </c>
      <c r="B37" s="5" t="s">
        <v>17</v>
      </c>
      <c r="C37" s="6" t="s">
        <v>17</v>
      </c>
      <c r="D37" s="7">
        <v>2164</v>
      </c>
      <c r="E37" s="4">
        <v>2.0859999999999999</v>
      </c>
      <c r="F37" s="4" t="s">
        <v>9</v>
      </c>
      <c r="G37" s="4" t="s">
        <v>18</v>
      </c>
      <c r="H37" s="13" t="s">
        <v>72</v>
      </c>
      <c r="I37" s="13" t="s">
        <v>73</v>
      </c>
      <c r="J37" s="18">
        <v>30</v>
      </c>
      <c r="K37" s="29">
        <f t="shared" si="2"/>
        <v>62.58</v>
      </c>
      <c r="L37" s="30">
        <f t="shared" si="3"/>
        <v>12.516</v>
      </c>
      <c r="M37">
        <v>0.2</v>
      </c>
    </row>
    <row r="38" spans="1:13" x14ac:dyDescent="0.25">
      <c r="A38" s="11">
        <v>21</v>
      </c>
      <c r="B38" s="5" t="s">
        <v>17</v>
      </c>
      <c r="C38" s="6" t="s">
        <v>17</v>
      </c>
      <c r="D38" s="7">
        <v>5274</v>
      </c>
      <c r="E38" s="4">
        <v>1.9279999999999999</v>
      </c>
      <c r="F38" s="4" t="s">
        <v>9</v>
      </c>
      <c r="G38" s="4" t="s">
        <v>18</v>
      </c>
      <c r="H38" s="13" t="s">
        <v>72</v>
      </c>
      <c r="I38" s="13" t="s">
        <v>73</v>
      </c>
      <c r="J38" s="18">
        <v>30</v>
      </c>
      <c r="K38" s="29">
        <f t="shared" si="2"/>
        <v>57.839999999999996</v>
      </c>
      <c r="L38" s="30">
        <f t="shared" si="3"/>
        <v>11.568</v>
      </c>
      <c r="M38">
        <v>0.2</v>
      </c>
    </row>
    <row r="39" spans="1:13" x14ac:dyDescent="0.25">
      <c r="A39" s="11">
        <v>22</v>
      </c>
      <c r="B39" s="5" t="s">
        <v>17</v>
      </c>
      <c r="C39" s="6" t="s">
        <v>17</v>
      </c>
      <c r="D39" s="7">
        <v>6592</v>
      </c>
      <c r="E39" s="4">
        <v>1.641</v>
      </c>
      <c r="F39" s="4" t="s">
        <v>9</v>
      </c>
      <c r="G39" s="4" t="s">
        <v>14</v>
      </c>
      <c r="H39" s="13" t="s">
        <v>72</v>
      </c>
      <c r="I39" s="13" t="s">
        <v>73</v>
      </c>
      <c r="J39" s="18">
        <v>30</v>
      </c>
      <c r="K39" s="29">
        <f t="shared" si="2"/>
        <v>49.230000000000004</v>
      </c>
      <c r="L39" s="30">
        <f t="shared" si="3"/>
        <v>9.8460000000000019</v>
      </c>
      <c r="M39">
        <v>0.2</v>
      </c>
    </row>
    <row r="40" spans="1:13" x14ac:dyDescent="0.25">
      <c r="A40" s="11">
        <v>23</v>
      </c>
      <c r="B40" s="5" t="s">
        <v>17</v>
      </c>
      <c r="C40" s="6" t="s">
        <v>17</v>
      </c>
      <c r="D40" s="7">
        <v>6603</v>
      </c>
      <c r="E40" s="4">
        <v>1.236</v>
      </c>
      <c r="F40" s="4" t="s">
        <v>9</v>
      </c>
      <c r="G40" s="4" t="s">
        <v>14</v>
      </c>
      <c r="H40" s="13" t="s">
        <v>72</v>
      </c>
      <c r="I40" s="13" t="s">
        <v>73</v>
      </c>
      <c r="J40" s="18">
        <v>30</v>
      </c>
      <c r="K40" s="29">
        <f t="shared" si="2"/>
        <v>37.08</v>
      </c>
      <c r="L40" s="30">
        <f t="shared" si="3"/>
        <v>7.4160000000000004</v>
      </c>
      <c r="M40">
        <v>0.2</v>
      </c>
    </row>
    <row r="41" spans="1:13" x14ac:dyDescent="0.25">
      <c r="A41" s="11">
        <v>24</v>
      </c>
      <c r="B41" s="5" t="s">
        <v>17</v>
      </c>
      <c r="C41" s="6" t="s">
        <v>17</v>
      </c>
      <c r="D41" s="7">
        <v>6619</v>
      </c>
      <c r="E41" s="4">
        <v>0.27</v>
      </c>
      <c r="F41" s="4" t="s">
        <v>9</v>
      </c>
      <c r="G41" s="4" t="s">
        <v>14</v>
      </c>
      <c r="H41" s="13" t="s">
        <v>72</v>
      </c>
      <c r="I41" s="13" t="s">
        <v>73</v>
      </c>
      <c r="J41" s="18">
        <v>30</v>
      </c>
      <c r="K41" s="29">
        <f t="shared" si="2"/>
        <v>8.1000000000000014</v>
      </c>
      <c r="L41" s="30">
        <f t="shared" si="3"/>
        <v>1.6200000000000003</v>
      </c>
      <c r="M41">
        <v>0.2</v>
      </c>
    </row>
    <row r="42" spans="1:13" x14ac:dyDescent="0.25">
      <c r="A42" s="11">
        <v>25</v>
      </c>
      <c r="B42" s="5" t="s">
        <v>17</v>
      </c>
      <c r="C42" s="6" t="s">
        <v>17</v>
      </c>
      <c r="D42" s="7">
        <v>6621</v>
      </c>
      <c r="E42" s="4">
        <v>0.23799999999999999</v>
      </c>
      <c r="F42" s="4" t="s">
        <v>9</v>
      </c>
      <c r="G42" s="4" t="s">
        <v>14</v>
      </c>
      <c r="H42" s="13" t="s">
        <v>72</v>
      </c>
      <c r="I42" s="13" t="s">
        <v>73</v>
      </c>
      <c r="J42" s="18">
        <v>30</v>
      </c>
      <c r="K42" s="29">
        <f t="shared" si="2"/>
        <v>7.14</v>
      </c>
      <c r="L42" s="30">
        <f t="shared" si="3"/>
        <v>1.4279999999999999</v>
      </c>
      <c r="M42">
        <v>0.2</v>
      </c>
    </row>
    <row r="43" spans="1:13" x14ac:dyDescent="0.25">
      <c r="A43" s="11">
        <v>26</v>
      </c>
      <c r="B43" s="5" t="s">
        <v>17</v>
      </c>
      <c r="C43" s="6" t="s">
        <v>17</v>
      </c>
      <c r="D43" s="7">
        <v>6624</v>
      </c>
      <c r="E43" s="4">
        <v>1.589</v>
      </c>
      <c r="F43" s="4" t="s">
        <v>9</v>
      </c>
      <c r="G43" s="4" t="s">
        <v>14</v>
      </c>
      <c r="H43" s="13" t="s">
        <v>72</v>
      </c>
      <c r="I43" s="13" t="s">
        <v>73</v>
      </c>
      <c r="J43" s="18">
        <v>30</v>
      </c>
      <c r="K43" s="29">
        <f t="shared" si="2"/>
        <v>47.67</v>
      </c>
      <c r="L43" s="30">
        <f t="shared" si="3"/>
        <v>9.5340000000000007</v>
      </c>
      <c r="M43">
        <v>0.2</v>
      </c>
    </row>
    <row r="44" spans="1:13" x14ac:dyDescent="0.25">
      <c r="A44" s="11">
        <v>27</v>
      </c>
      <c r="B44" s="5" t="s">
        <v>17</v>
      </c>
      <c r="C44" s="6" t="s">
        <v>17</v>
      </c>
      <c r="D44" s="7">
        <v>6625</v>
      </c>
      <c r="E44" s="4">
        <v>0.47599999999999998</v>
      </c>
      <c r="F44" s="4" t="s">
        <v>9</v>
      </c>
      <c r="G44" s="4" t="s">
        <v>14</v>
      </c>
      <c r="H44" s="13" t="s">
        <v>72</v>
      </c>
      <c r="I44" s="13" t="s">
        <v>73</v>
      </c>
      <c r="J44" s="18">
        <v>30</v>
      </c>
      <c r="K44" s="29">
        <f t="shared" si="2"/>
        <v>14.28</v>
      </c>
      <c r="L44" s="30">
        <f t="shared" si="3"/>
        <v>2.8559999999999999</v>
      </c>
      <c r="M44">
        <v>0.2</v>
      </c>
    </row>
    <row r="45" spans="1:13" x14ac:dyDescent="0.25">
      <c r="A45" s="11">
        <v>28</v>
      </c>
      <c r="B45" s="5" t="s">
        <v>17</v>
      </c>
      <c r="C45" s="5" t="s">
        <v>20</v>
      </c>
      <c r="D45" s="9" t="s">
        <v>47</v>
      </c>
      <c r="E45" s="4">
        <v>1.528</v>
      </c>
      <c r="F45" s="4" t="s">
        <v>9</v>
      </c>
      <c r="G45" s="4" t="s">
        <v>18</v>
      </c>
      <c r="H45" s="13" t="s">
        <v>72</v>
      </c>
      <c r="I45" s="13" t="s">
        <v>73</v>
      </c>
      <c r="J45" s="18">
        <v>30</v>
      </c>
      <c r="K45" s="29">
        <f t="shared" si="2"/>
        <v>45.84</v>
      </c>
      <c r="L45" s="30">
        <f t="shared" si="3"/>
        <v>9.168000000000001</v>
      </c>
      <c r="M45">
        <v>0.2</v>
      </c>
    </row>
    <row r="46" spans="1:13" x14ac:dyDescent="0.25">
      <c r="A46" s="11">
        <v>29</v>
      </c>
      <c r="B46" s="5" t="s">
        <v>17</v>
      </c>
      <c r="C46" s="5" t="s">
        <v>20</v>
      </c>
      <c r="D46" s="9" t="s">
        <v>48</v>
      </c>
      <c r="E46" s="4">
        <v>0.88800000000000001</v>
      </c>
      <c r="F46" s="4" t="s">
        <v>9</v>
      </c>
      <c r="G46" s="4" t="s">
        <v>18</v>
      </c>
      <c r="H46" s="13" t="s">
        <v>72</v>
      </c>
      <c r="I46" s="13" t="s">
        <v>73</v>
      </c>
      <c r="J46" s="18">
        <v>30</v>
      </c>
      <c r="K46" s="29">
        <f t="shared" si="2"/>
        <v>26.64</v>
      </c>
      <c r="L46" s="30">
        <f t="shared" si="3"/>
        <v>5.3280000000000003</v>
      </c>
      <c r="M46">
        <v>0.2</v>
      </c>
    </row>
    <row r="47" spans="1:13" x14ac:dyDescent="0.25">
      <c r="A47" s="11">
        <v>30</v>
      </c>
      <c r="B47" s="5" t="s">
        <v>17</v>
      </c>
      <c r="C47" s="5" t="s">
        <v>20</v>
      </c>
      <c r="D47" s="9" t="s">
        <v>49</v>
      </c>
      <c r="E47" s="4">
        <v>1.3120000000000001</v>
      </c>
      <c r="F47" s="4" t="s">
        <v>9</v>
      </c>
      <c r="G47" s="4" t="s">
        <v>18</v>
      </c>
      <c r="H47" s="13" t="s">
        <v>72</v>
      </c>
      <c r="I47" s="13" t="s">
        <v>73</v>
      </c>
      <c r="J47" s="18">
        <v>30</v>
      </c>
      <c r="K47" s="29">
        <f t="shared" si="2"/>
        <v>39.36</v>
      </c>
      <c r="L47" s="30">
        <f t="shared" si="3"/>
        <v>7.8719999999999999</v>
      </c>
      <c r="M47">
        <v>0.2</v>
      </c>
    </row>
    <row r="48" spans="1:13" x14ac:dyDescent="0.25">
      <c r="A48" s="11">
        <v>31</v>
      </c>
      <c r="B48" s="5" t="s">
        <v>17</v>
      </c>
      <c r="C48" s="5" t="s">
        <v>21</v>
      </c>
      <c r="D48" s="7" t="s">
        <v>50</v>
      </c>
      <c r="E48" s="4">
        <v>2.085</v>
      </c>
      <c r="F48" s="4" t="s">
        <v>9</v>
      </c>
      <c r="G48" s="4" t="s">
        <v>18</v>
      </c>
      <c r="H48" s="13" t="s">
        <v>72</v>
      </c>
      <c r="I48" s="13" t="s">
        <v>73</v>
      </c>
      <c r="J48" s="18">
        <v>30</v>
      </c>
      <c r="K48" s="29">
        <f t="shared" si="2"/>
        <v>62.55</v>
      </c>
      <c r="L48" s="30">
        <f t="shared" si="3"/>
        <v>12.51</v>
      </c>
      <c r="M48">
        <v>0.2</v>
      </c>
    </row>
    <row r="49" spans="1:13" x14ac:dyDescent="0.25">
      <c r="A49" s="11">
        <v>32</v>
      </c>
      <c r="B49" s="5" t="s">
        <v>17</v>
      </c>
      <c r="C49" s="5" t="s">
        <v>21</v>
      </c>
      <c r="D49" s="7" t="s">
        <v>51</v>
      </c>
      <c r="E49" s="4">
        <v>0.74199999999999999</v>
      </c>
      <c r="F49" s="4" t="s">
        <v>9</v>
      </c>
      <c r="G49" s="4" t="s">
        <v>18</v>
      </c>
      <c r="H49" s="13" t="s">
        <v>72</v>
      </c>
      <c r="I49" s="13" t="s">
        <v>73</v>
      </c>
      <c r="J49" s="18">
        <v>30</v>
      </c>
      <c r="K49" s="29">
        <f t="shared" si="2"/>
        <v>22.259999999999998</v>
      </c>
      <c r="L49" s="30">
        <f t="shared" si="3"/>
        <v>4.452</v>
      </c>
      <c r="M49">
        <v>0.2</v>
      </c>
    </row>
    <row r="50" spans="1:13" x14ac:dyDescent="0.25">
      <c r="A50" s="11">
        <v>33</v>
      </c>
      <c r="B50" s="5" t="s">
        <v>17</v>
      </c>
      <c r="C50" s="5" t="s">
        <v>21</v>
      </c>
      <c r="D50" s="7" t="s">
        <v>52</v>
      </c>
      <c r="E50" s="4">
        <v>0.67700000000000005</v>
      </c>
      <c r="F50" s="4" t="s">
        <v>9</v>
      </c>
      <c r="G50" s="4" t="s">
        <v>18</v>
      </c>
      <c r="H50" s="13" t="s">
        <v>72</v>
      </c>
      <c r="I50" s="13" t="s">
        <v>73</v>
      </c>
      <c r="J50" s="18">
        <v>30</v>
      </c>
      <c r="K50" s="29">
        <f t="shared" si="2"/>
        <v>20.310000000000002</v>
      </c>
      <c r="L50" s="30">
        <f t="shared" si="3"/>
        <v>4.0620000000000003</v>
      </c>
      <c r="M50">
        <v>0.2</v>
      </c>
    </row>
    <row r="51" spans="1:13" x14ac:dyDescent="0.25">
      <c r="A51" s="11">
        <v>34</v>
      </c>
      <c r="B51" s="5" t="s">
        <v>17</v>
      </c>
      <c r="C51" s="5" t="s">
        <v>21</v>
      </c>
      <c r="D51" s="7" t="s">
        <v>53</v>
      </c>
      <c r="E51" s="4">
        <v>0.72099999999999997</v>
      </c>
      <c r="F51" s="4" t="s">
        <v>9</v>
      </c>
      <c r="G51" s="4" t="s">
        <v>18</v>
      </c>
      <c r="H51" s="13" t="s">
        <v>72</v>
      </c>
      <c r="I51" s="13" t="s">
        <v>73</v>
      </c>
      <c r="J51" s="18">
        <v>30</v>
      </c>
      <c r="K51" s="29">
        <f t="shared" si="2"/>
        <v>21.63</v>
      </c>
      <c r="L51" s="30">
        <f t="shared" si="3"/>
        <v>4.3259999999999996</v>
      </c>
      <c r="M51">
        <v>0.2</v>
      </c>
    </row>
    <row r="52" spans="1:13" x14ac:dyDescent="0.25">
      <c r="A52" s="11">
        <v>35</v>
      </c>
      <c r="B52" s="5" t="s">
        <v>17</v>
      </c>
      <c r="C52" s="5" t="s">
        <v>21</v>
      </c>
      <c r="D52" s="7" t="s">
        <v>54</v>
      </c>
      <c r="E52" s="4">
        <v>1.7370000000000001</v>
      </c>
      <c r="F52" s="4" t="s">
        <v>9</v>
      </c>
      <c r="G52" s="4" t="s">
        <v>14</v>
      </c>
      <c r="H52" s="13" t="s">
        <v>72</v>
      </c>
      <c r="I52" s="13" t="s">
        <v>73</v>
      </c>
      <c r="J52" s="18">
        <v>30</v>
      </c>
      <c r="K52" s="29">
        <f t="shared" si="2"/>
        <v>52.11</v>
      </c>
      <c r="L52" s="30">
        <f t="shared" si="3"/>
        <v>10.422000000000001</v>
      </c>
      <c r="M52">
        <v>0.2</v>
      </c>
    </row>
    <row r="53" spans="1:13" x14ac:dyDescent="0.25">
      <c r="A53" s="11">
        <v>36</v>
      </c>
      <c r="B53" s="5" t="s">
        <v>17</v>
      </c>
      <c r="C53" s="5" t="s">
        <v>21</v>
      </c>
      <c r="D53" s="7" t="s">
        <v>55</v>
      </c>
      <c r="E53" s="4">
        <v>1.069</v>
      </c>
      <c r="F53" s="4" t="s">
        <v>9</v>
      </c>
      <c r="G53" s="4" t="s">
        <v>14</v>
      </c>
      <c r="H53" s="13" t="s">
        <v>72</v>
      </c>
      <c r="I53" s="13" t="s">
        <v>73</v>
      </c>
      <c r="J53" s="18">
        <v>30</v>
      </c>
      <c r="K53" s="29">
        <f t="shared" si="2"/>
        <v>32.07</v>
      </c>
      <c r="L53" s="30">
        <f t="shared" si="3"/>
        <v>6.4140000000000006</v>
      </c>
      <c r="M53">
        <v>0.2</v>
      </c>
    </row>
    <row r="54" spans="1:13" x14ac:dyDescent="0.25">
      <c r="A54" s="11">
        <v>37</v>
      </c>
      <c r="B54" s="5" t="s">
        <v>17</v>
      </c>
      <c r="C54" s="5" t="s">
        <v>22</v>
      </c>
      <c r="D54" s="7" t="s">
        <v>56</v>
      </c>
      <c r="E54" s="4">
        <v>1.534</v>
      </c>
      <c r="F54" s="4" t="s">
        <v>23</v>
      </c>
      <c r="G54" s="4" t="s">
        <v>18</v>
      </c>
      <c r="H54" s="13" t="s">
        <v>72</v>
      </c>
      <c r="I54" s="13" t="s">
        <v>73</v>
      </c>
      <c r="J54" s="18">
        <v>30</v>
      </c>
      <c r="K54" s="29">
        <f t="shared" si="2"/>
        <v>46.02</v>
      </c>
      <c r="L54" s="30">
        <f t="shared" si="3"/>
        <v>9.2040000000000006</v>
      </c>
      <c r="M54">
        <v>0.2</v>
      </c>
    </row>
    <row r="55" spans="1:13" ht="31.5" customHeight="1" x14ac:dyDescent="0.25">
      <c r="A55" s="11">
        <v>38</v>
      </c>
      <c r="B55" s="5" t="s">
        <v>17</v>
      </c>
      <c r="C55" s="5" t="s">
        <v>22</v>
      </c>
      <c r="D55" s="7" t="s">
        <v>57</v>
      </c>
      <c r="E55" s="4">
        <v>0.48199999999999998</v>
      </c>
      <c r="F55" s="3" t="s">
        <v>24</v>
      </c>
      <c r="G55" s="4" t="s">
        <v>12</v>
      </c>
      <c r="H55" s="13" t="s">
        <v>72</v>
      </c>
      <c r="I55" s="13" t="s">
        <v>73</v>
      </c>
      <c r="J55" s="18">
        <v>30</v>
      </c>
      <c r="K55" s="29">
        <f t="shared" si="2"/>
        <v>14.459999999999999</v>
      </c>
      <c r="L55" s="30">
        <f t="shared" si="3"/>
        <v>2.8919999999999999</v>
      </c>
      <c r="M55">
        <v>0.2</v>
      </c>
    </row>
    <row r="56" spans="1:13" ht="30" x14ac:dyDescent="0.25">
      <c r="A56" s="11">
        <v>39</v>
      </c>
      <c r="B56" s="5" t="s">
        <v>17</v>
      </c>
      <c r="C56" s="5" t="s">
        <v>22</v>
      </c>
      <c r="D56" s="7" t="s">
        <v>58</v>
      </c>
      <c r="E56" s="4">
        <v>0.55600000000000005</v>
      </c>
      <c r="F56" s="3" t="s">
        <v>24</v>
      </c>
      <c r="G56" s="4" t="s">
        <v>12</v>
      </c>
      <c r="H56" s="13" t="s">
        <v>72</v>
      </c>
      <c r="I56" s="13" t="s">
        <v>73</v>
      </c>
      <c r="J56" s="18">
        <v>30</v>
      </c>
      <c r="K56" s="29">
        <f t="shared" si="2"/>
        <v>16.68</v>
      </c>
      <c r="L56" s="30">
        <f t="shared" si="3"/>
        <v>3.3360000000000003</v>
      </c>
      <c r="M56">
        <v>0.2</v>
      </c>
    </row>
    <row r="57" spans="1:13" ht="30" x14ac:dyDescent="0.25">
      <c r="A57" s="11">
        <v>40</v>
      </c>
      <c r="B57" s="5" t="s">
        <v>17</v>
      </c>
      <c r="C57" s="5" t="s">
        <v>22</v>
      </c>
      <c r="D57" s="7" t="s">
        <v>59</v>
      </c>
      <c r="E57" s="4">
        <v>1.1000000000000001</v>
      </c>
      <c r="F57" s="3" t="s">
        <v>24</v>
      </c>
      <c r="G57" s="4" t="s">
        <v>12</v>
      </c>
      <c r="H57" s="13" t="s">
        <v>72</v>
      </c>
      <c r="I57" s="13" t="s">
        <v>73</v>
      </c>
      <c r="J57" s="18">
        <v>30</v>
      </c>
      <c r="K57" s="29">
        <f t="shared" si="2"/>
        <v>33</v>
      </c>
      <c r="L57" s="30">
        <f t="shared" si="3"/>
        <v>6.6000000000000005</v>
      </c>
      <c r="M57">
        <v>0.2</v>
      </c>
    </row>
    <row r="58" spans="1:13" ht="30" x14ac:dyDescent="0.25">
      <c r="A58" s="11">
        <v>41</v>
      </c>
      <c r="B58" s="5" t="s">
        <v>17</v>
      </c>
      <c r="C58" s="5" t="s">
        <v>22</v>
      </c>
      <c r="D58" s="7" t="s">
        <v>60</v>
      </c>
      <c r="E58" s="4">
        <v>1.341</v>
      </c>
      <c r="F58" s="3" t="s">
        <v>24</v>
      </c>
      <c r="G58" s="4" t="s">
        <v>18</v>
      </c>
      <c r="H58" s="13" t="s">
        <v>72</v>
      </c>
      <c r="I58" s="13" t="s">
        <v>73</v>
      </c>
      <c r="J58" s="18">
        <v>30</v>
      </c>
      <c r="K58" s="29">
        <f t="shared" si="2"/>
        <v>40.229999999999997</v>
      </c>
      <c r="L58" s="30">
        <f t="shared" si="3"/>
        <v>8.0459999999999994</v>
      </c>
      <c r="M58">
        <v>0.2</v>
      </c>
    </row>
    <row r="59" spans="1:13" ht="30" x14ac:dyDescent="0.25">
      <c r="A59" s="11">
        <v>42</v>
      </c>
      <c r="B59" s="5" t="s">
        <v>17</v>
      </c>
      <c r="C59" s="5" t="s">
        <v>22</v>
      </c>
      <c r="D59" s="7" t="s">
        <v>61</v>
      </c>
      <c r="E59" s="4">
        <v>0.60099999999999998</v>
      </c>
      <c r="F59" s="3" t="s">
        <v>24</v>
      </c>
      <c r="G59" s="4" t="s">
        <v>18</v>
      </c>
      <c r="H59" s="13" t="s">
        <v>72</v>
      </c>
      <c r="I59" s="13" t="s">
        <v>73</v>
      </c>
      <c r="J59" s="18">
        <v>30</v>
      </c>
      <c r="K59" s="29">
        <f t="shared" si="2"/>
        <v>18.03</v>
      </c>
      <c r="L59" s="30">
        <f t="shared" si="3"/>
        <v>3.6060000000000003</v>
      </c>
      <c r="M59">
        <v>0.2</v>
      </c>
    </row>
    <row r="60" spans="1:13" ht="30" x14ac:dyDescent="0.25">
      <c r="A60" s="11">
        <v>43</v>
      </c>
      <c r="B60" s="5" t="s">
        <v>17</v>
      </c>
      <c r="C60" s="5" t="s">
        <v>22</v>
      </c>
      <c r="D60" s="7" t="s">
        <v>62</v>
      </c>
      <c r="E60" s="4">
        <v>0.873</v>
      </c>
      <c r="F60" s="3" t="s">
        <v>24</v>
      </c>
      <c r="G60" s="4" t="s">
        <v>18</v>
      </c>
      <c r="H60" s="13" t="s">
        <v>72</v>
      </c>
      <c r="I60" s="13" t="s">
        <v>73</v>
      </c>
      <c r="J60" s="18">
        <v>30</v>
      </c>
      <c r="K60" s="29">
        <f t="shared" si="2"/>
        <v>26.19</v>
      </c>
      <c r="L60" s="30">
        <f t="shared" si="3"/>
        <v>5.2380000000000004</v>
      </c>
      <c r="M60">
        <v>0.2</v>
      </c>
    </row>
    <row r="61" spans="1:13" ht="30" x14ac:dyDescent="0.25">
      <c r="A61" s="11">
        <v>44</v>
      </c>
      <c r="B61" s="5" t="s">
        <v>17</v>
      </c>
      <c r="C61" s="5" t="s">
        <v>22</v>
      </c>
      <c r="D61" s="7" t="s">
        <v>63</v>
      </c>
      <c r="E61" s="4">
        <v>0.24</v>
      </c>
      <c r="F61" s="3" t="s">
        <v>24</v>
      </c>
      <c r="G61" s="4" t="s">
        <v>18</v>
      </c>
      <c r="H61" s="13" t="s">
        <v>72</v>
      </c>
      <c r="I61" s="13" t="s">
        <v>73</v>
      </c>
      <c r="J61" s="18">
        <v>30</v>
      </c>
      <c r="K61" s="29">
        <f t="shared" si="2"/>
        <v>7.1999999999999993</v>
      </c>
      <c r="L61" s="30">
        <f t="shared" si="3"/>
        <v>1.44</v>
      </c>
      <c r="M61">
        <v>0.2</v>
      </c>
    </row>
    <row r="62" spans="1:13" ht="30" x14ac:dyDescent="0.25">
      <c r="A62" s="11">
        <v>45</v>
      </c>
      <c r="B62" s="5" t="s">
        <v>17</v>
      </c>
      <c r="C62" s="5" t="s">
        <v>22</v>
      </c>
      <c r="D62" s="7" t="s">
        <v>64</v>
      </c>
      <c r="E62" s="4">
        <v>1.39</v>
      </c>
      <c r="F62" s="3" t="s">
        <v>24</v>
      </c>
      <c r="G62" s="4" t="s">
        <v>18</v>
      </c>
      <c r="H62" s="13" t="s">
        <v>72</v>
      </c>
      <c r="I62" s="13" t="s">
        <v>73</v>
      </c>
      <c r="J62" s="18">
        <v>30</v>
      </c>
      <c r="K62" s="29">
        <f t="shared" si="2"/>
        <v>41.699999999999996</v>
      </c>
      <c r="L62" s="30">
        <f t="shared" si="3"/>
        <v>8.34</v>
      </c>
      <c r="M62">
        <v>0.2</v>
      </c>
    </row>
    <row r="63" spans="1:13" ht="30" x14ac:dyDescent="0.25">
      <c r="A63" s="11">
        <v>46</v>
      </c>
      <c r="B63" s="5" t="s">
        <v>17</v>
      </c>
      <c r="C63" s="5" t="s">
        <v>22</v>
      </c>
      <c r="D63" s="7" t="s">
        <v>65</v>
      </c>
      <c r="E63" s="4">
        <v>0.91200000000000003</v>
      </c>
      <c r="F63" s="3" t="s">
        <v>24</v>
      </c>
      <c r="G63" s="4" t="s">
        <v>18</v>
      </c>
      <c r="H63" s="13" t="s">
        <v>72</v>
      </c>
      <c r="I63" s="13" t="s">
        <v>73</v>
      </c>
      <c r="J63" s="18">
        <v>30</v>
      </c>
      <c r="K63" s="29">
        <f t="shared" si="2"/>
        <v>27.36</v>
      </c>
      <c r="L63" s="30">
        <f t="shared" si="3"/>
        <v>5.4720000000000004</v>
      </c>
      <c r="M63">
        <v>0.2</v>
      </c>
    </row>
    <row r="64" spans="1:13" ht="30" x14ac:dyDescent="0.25">
      <c r="A64" s="11">
        <v>47</v>
      </c>
      <c r="B64" s="5" t="s">
        <v>17</v>
      </c>
      <c r="C64" s="5" t="s">
        <v>22</v>
      </c>
      <c r="D64" s="7" t="s">
        <v>66</v>
      </c>
      <c r="E64" s="4">
        <v>0.81</v>
      </c>
      <c r="F64" s="3" t="s">
        <v>24</v>
      </c>
      <c r="G64" s="4" t="s">
        <v>18</v>
      </c>
      <c r="H64" s="13" t="s">
        <v>72</v>
      </c>
      <c r="I64" s="13" t="s">
        <v>73</v>
      </c>
      <c r="J64" s="18">
        <v>30</v>
      </c>
      <c r="K64" s="29">
        <f t="shared" si="2"/>
        <v>24.3</v>
      </c>
      <c r="L64" s="30">
        <f t="shared" si="3"/>
        <v>4.8600000000000003</v>
      </c>
      <c r="M64">
        <v>0.2</v>
      </c>
    </row>
    <row r="65" spans="1:13" x14ac:dyDescent="0.25">
      <c r="A65" s="11">
        <v>48</v>
      </c>
      <c r="B65" s="5" t="s">
        <v>17</v>
      </c>
      <c r="C65" s="5" t="s">
        <v>22</v>
      </c>
      <c r="D65" s="7" t="s">
        <v>67</v>
      </c>
      <c r="E65" s="4">
        <v>1.3180000000000001</v>
      </c>
      <c r="F65" s="3" t="s">
        <v>9</v>
      </c>
      <c r="G65" s="4" t="s">
        <v>18</v>
      </c>
      <c r="H65" s="13" t="s">
        <v>72</v>
      </c>
      <c r="I65" s="13" t="s">
        <v>73</v>
      </c>
      <c r="J65" s="18">
        <v>30</v>
      </c>
      <c r="K65" s="29">
        <f t="shared" si="2"/>
        <v>39.54</v>
      </c>
      <c r="L65" s="30">
        <f t="shared" si="3"/>
        <v>7.9080000000000004</v>
      </c>
      <c r="M65">
        <v>0.2</v>
      </c>
    </row>
    <row r="66" spans="1:13" ht="15.75" thickBot="1" x14ac:dyDescent="0.3">
      <c r="A66" s="55">
        <v>49</v>
      </c>
      <c r="B66" s="16" t="s">
        <v>17</v>
      </c>
      <c r="C66" s="16" t="s">
        <v>22</v>
      </c>
      <c r="D66" s="71" t="s">
        <v>68</v>
      </c>
      <c r="E66" s="26">
        <v>1.5069999999999999</v>
      </c>
      <c r="F66" s="57" t="s">
        <v>9</v>
      </c>
      <c r="G66" s="26" t="s">
        <v>18</v>
      </c>
      <c r="H66" s="15" t="s">
        <v>72</v>
      </c>
      <c r="I66" s="15" t="s">
        <v>73</v>
      </c>
      <c r="J66" s="27">
        <v>30</v>
      </c>
      <c r="K66" s="72">
        <f t="shared" si="2"/>
        <v>45.209999999999994</v>
      </c>
      <c r="L66" s="58">
        <f t="shared" si="3"/>
        <v>9.0419999999999998</v>
      </c>
      <c r="M66">
        <v>0.2</v>
      </c>
    </row>
    <row r="67" spans="1:13" ht="29.25" thickBot="1" x14ac:dyDescent="0.3">
      <c r="A67" s="59"/>
      <c r="B67" s="60" t="s">
        <v>16</v>
      </c>
      <c r="C67" s="61"/>
      <c r="D67" s="73">
        <v>49</v>
      </c>
      <c r="E67" s="74">
        <f>SUM(E18:E66)</f>
        <v>80.446999999999989</v>
      </c>
      <c r="F67" s="63"/>
      <c r="G67" s="75"/>
      <c r="H67" s="64"/>
      <c r="I67" s="64"/>
      <c r="J67" s="65"/>
      <c r="K67" s="66"/>
      <c r="L67" s="67"/>
    </row>
    <row r="68" spans="1:13" ht="15.75" thickBot="1" x14ac:dyDescent="0.3">
      <c r="A68" s="76">
        <v>1</v>
      </c>
      <c r="B68" s="61" t="s">
        <v>25</v>
      </c>
      <c r="C68" s="61" t="s">
        <v>26</v>
      </c>
      <c r="D68" s="77" t="s">
        <v>69</v>
      </c>
      <c r="E68" s="75">
        <v>0.377</v>
      </c>
      <c r="F68" s="78" t="s">
        <v>27</v>
      </c>
      <c r="G68" s="75" t="s">
        <v>28</v>
      </c>
      <c r="H68" s="64" t="s">
        <v>72</v>
      </c>
      <c r="I68" s="64" t="s">
        <v>73</v>
      </c>
      <c r="J68" s="65">
        <v>35</v>
      </c>
      <c r="K68" s="79">
        <f>E68*J68</f>
        <v>13.195</v>
      </c>
      <c r="L68" s="80">
        <f>K68*M68</f>
        <v>2.6390000000000002</v>
      </c>
      <c r="M68">
        <v>0.2</v>
      </c>
    </row>
    <row r="69" spans="1:13" ht="29.25" thickBot="1" x14ac:dyDescent="0.3">
      <c r="A69" s="59"/>
      <c r="B69" s="60" t="s">
        <v>16</v>
      </c>
      <c r="C69" s="61"/>
      <c r="D69" s="73">
        <v>1</v>
      </c>
      <c r="E69" s="81">
        <v>0.377</v>
      </c>
      <c r="F69" s="78"/>
      <c r="G69" s="75"/>
      <c r="H69" s="64"/>
      <c r="I69" s="64"/>
      <c r="J69" s="65"/>
      <c r="K69" s="79"/>
      <c r="L69" s="80"/>
    </row>
    <row r="70" spans="1:13" x14ac:dyDescent="0.25">
      <c r="A70" s="20">
        <v>1</v>
      </c>
      <c r="B70" s="21" t="s">
        <v>29</v>
      </c>
      <c r="C70" s="21" t="s">
        <v>30</v>
      </c>
      <c r="D70" s="82" t="s">
        <v>31</v>
      </c>
      <c r="E70" s="83">
        <v>2.343</v>
      </c>
      <c r="F70" s="84" t="s">
        <v>9</v>
      </c>
      <c r="G70" s="69" t="s">
        <v>12</v>
      </c>
      <c r="H70" s="24" t="s">
        <v>72</v>
      </c>
      <c r="I70" s="24" t="s">
        <v>73</v>
      </c>
      <c r="J70" s="25">
        <v>30</v>
      </c>
      <c r="K70" s="70">
        <f>E70*J70</f>
        <v>70.289999999999992</v>
      </c>
      <c r="L70" s="54">
        <f>K70*M70</f>
        <v>14.058</v>
      </c>
      <c r="M70">
        <v>0.2</v>
      </c>
    </row>
    <row r="71" spans="1:13" ht="30.75" thickBot="1" x14ac:dyDescent="0.3">
      <c r="A71" s="55">
        <v>2</v>
      </c>
      <c r="B71" s="16" t="s">
        <v>29</v>
      </c>
      <c r="C71" s="16" t="s">
        <v>32</v>
      </c>
      <c r="D71" s="16" t="s">
        <v>45</v>
      </c>
      <c r="E71" s="26">
        <v>0.71099999999999997</v>
      </c>
      <c r="F71" s="56" t="s">
        <v>24</v>
      </c>
      <c r="G71" s="26" t="s">
        <v>12</v>
      </c>
      <c r="H71" s="15" t="s">
        <v>72</v>
      </c>
      <c r="I71" s="15" t="s">
        <v>73</v>
      </c>
      <c r="J71" s="27">
        <v>30</v>
      </c>
      <c r="K71" s="72">
        <f>E71*J71</f>
        <v>21.33</v>
      </c>
      <c r="L71" s="58">
        <f>K71*M71</f>
        <v>4.266</v>
      </c>
      <c r="M71">
        <v>0.2</v>
      </c>
    </row>
    <row r="72" spans="1:13" ht="29.25" thickBot="1" x14ac:dyDescent="0.3">
      <c r="A72" s="59"/>
      <c r="B72" s="60" t="s">
        <v>16</v>
      </c>
      <c r="C72" s="61"/>
      <c r="D72" s="73">
        <v>2</v>
      </c>
      <c r="E72" s="81">
        <v>3.0539999999999998</v>
      </c>
      <c r="F72" s="78"/>
      <c r="G72" s="75"/>
      <c r="H72" s="64"/>
      <c r="I72" s="64"/>
      <c r="J72" s="65"/>
      <c r="K72" s="66"/>
      <c r="L72" s="67"/>
    </row>
    <row r="73" spans="1:13" ht="29.25" thickBot="1" x14ac:dyDescent="0.3">
      <c r="A73" s="59"/>
      <c r="B73" s="60" t="s">
        <v>33</v>
      </c>
      <c r="C73" s="61"/>
      <c r="D73" s="73">
        <f>D17+D67+D69+D72</f>
        <v>63</v>
      </c>
      <c r="E73" s="74">
        <f>E17+E67+E69+E72</f>
        <v>92.48399999999998</v>
      </c>
      <c r="F73" s="61"/>
      <c r="G73" s="75"/>
      <c r="H73" s="64"/>
      <c r="I73" s="64"/>
      <c r="J73" s="65"/>
      <c r="K73" s="66"/>
      <c r="L73" s="67"/>
    </row>
    <row r="74" spans="1:13" x14ac:dyDescent="0.25">
      <c r="A74" s="85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</row>
    <row r="75" spans="1:13" x14ac:dyDescent="0.25">
      <c r="A75" s="85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</row>
    <row r="76" spans="1:13" x14ac:dyDescent="0.25">
      <c r="A76" s="85"/>
      <c r="B76" s="42" t="s">
        <v>82</v>
      </c>
      <c r="C76" s="42"/>
      <c r="D76" s="42"/>
      <c r="E76" s="42"/>
      <c r="F76" s="43" t="s">
        <v>76</v>
      </c>
      <c r="G76" s="43"/>
      <c r="H76" s="43"/>
      <c r="I76" s="43"/>
      <c r="J76" s="42"/>
      <c r="K76" s="42"/>
      <c r="L76" s="42"/>
    </row>
    <row r="77" spans="1:13" x14ac:dyDescent="0.25">
      <c r="A77" s="85"/>
      <c r="B77" s="44" t="s">
        <v>83</v>
      </c>
      <c r="C77" s="44"/>
      <c r="D77" s="44"/>
      <c r="E77" s="42"/>
      <c r="F77" s="42"/>
      <c r="G77" s="42"/>
      <c r="H77" s="44" t="s">
        <v>81</v>
      </c>
      <c r="I77" s="44"/>
      <c r="J77" s="42"/>
      <c r="K77" s="42"/>
      <c r="L77" s="42"/>
    </row>
    <row r="78" spans="1:13" x14ac:dyDescent="0.25">
      <c r="A78" s="85"/>
      <c r="B78" s="40"/>
      <c r="C78" s="40"/>
      <c r="D78" s="40"/>
      <c r="E78" s="40"/>
      <c r="F78" s="45"/>
      <c r="G78" s="45"/>
      <c r="H78" s="45"/>
      <c r="I78" s="45"/>
      <c r="J78" s="40"/>
      <c r="K78" s="40"/>
      <c r="L78" s="40"/>
    </row>
    <row r="79" spans="1:13" x14ac:dyDescent="0.25">
      <c r="A79" s="85"/>
      <c r="B79" s="40"/>
      <c r="C79" s="40"/>
      <c r="D79" s="40"/>
      <c r="E79" s="40"/>
      <c r="F79" s="40"/>
      <c r="G79" s="40"/>
      <c r="H79" s="86"/>
      <c r="I79" s="86"/>
      <c r="J79" s="40"/>
      <c r="K79" s="40"/>
      <c r="L79" s="40"/>
    </row>
    <row r="80" spans="1:13" x14ac:dyDescent="0.25">
      <c r="A80" s="1"/>
    </row>
    <row r="81" spans="1:1" x14ac:dyDescent="0.25">
      <c r="A81" s="1"/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  <row r="88" spans="1:1" x14ac:dyDescent="0.25">
      <c r="A88" s="1"/>
    </row>
    <row r="89" spans="1:1" x14ac:dyDescent="0.25">
      <c r="A89" s="1"/>
    </row>
    <row r="90" spans="1:1" x14ac:dyDescent="0.25">
      <c r="A90" s="1"/>
    </row>
    <row r="91" spans="1:1" x14ac:dyDescent="0.25">
      <c r="A91" s="1"/>
    </row>
  </sheetData>
  <mergeCells count="8">
    <mergeCell ref="A1:L1"/>
    <mergeCell ref="A2:L2"/>
    <mergeCell ref="F78:I78"/>
    <mergeCell ref="H79:I79"/>
    <mergeCell ref="C3:I3"/>
    <mergeCell ref="F76:I76"/>
    <mergeCell ref="H77:I77"/>
    <mergeCell ref="B77:D7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SML_12</dc:creator>
  <cp:lastModifiedBy>SML_12</cp:lastModifiedBy>
  <cp:lastPrinted>2021-09-24T07:53:22Z</cp:lastPrinted>
  <dcterms:created xsi:type="dcterms:W3CDTF">2019-03-28T13:22:37Z</dcterms:created>
  <dcterms:modified xsi:type="dcterms:W3CDTF">2021-09-24T07:55:15Z</dcterms:modified>
</cp:coreProperties>
</file>